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'!$A$1:$D$60</definedName>
  </definedNames>
  <calcPr calcId="162913"/>
</workbook>
</file>

<file path=xl/calcChain.xml><?xml version="1.0" encoding="utf-8"?>
<calcChain xmlns="http://schemas.openxmlformats.org/spreadsheetml/2006/main">
  <c r="D38" i="1" l="1"/>
  <c r="C38" i="1"/>
  <c r="D34" i="1"/>
  <c r="D33" i="1" s="1"/>
  <c r="D32" i="1" s="1"/>
  <c r="D31" i="1" s="1"/>
  <c r="D30" i="1" s="1"/>
  <c r="D20" i="1" s="1"/>
  <c r="D19" i="1" s="1"/>
  <c r="C34" i="1"/>
  <c r="C20" i="1"/>
  <c r="C19" i="1" s="1"/>
  <c r="D12" i="1" l="1"/>
  <c r="A1" i="1" l="1"/>
  <c r="D5" i="1" l="1"/>
  <c r="D11" i="1"/>
  <c r="D10" i="1"/>
  <c r="D17" i="1"/>
  <c r="C17" i="1"/>
  <c r="D4" i="1"/>
  <c r="A15" i="1"/>
</calcChain>
</file>

<file path=xl/sharedStrings.xml><?xml version="1.0" encoding="utf-8"?>
<sst xmlns="http://schemas.openxmlformats.org/spreadsheetml/2006/main" count="93" uniqueCount="90">
  <si>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</si>
  <si>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</si>
  <si>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</si>
  <si>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</si>
  <si>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</si>
  <si>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</si>
  <si>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</si>
  <si>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</si>
  <si>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</si>
  <si>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</si>
  <si>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</si>
  <si>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</si>
  <si>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</si>
  <si>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</si>
  <si>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</si>
  <si>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</si>
  <si>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</si>
  <si>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</si>
  <si>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</si>
  <si>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</si>
  <si>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</si>
  <si>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</si>
  <si>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</si>
  <si>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</si>
  <si>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</si>
  <si>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</si>
  <si>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</si>
  <si>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</si>
  <si>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</si>
  <si>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</si>
  <si>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</si>
  <si>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</si>
  <si>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</si>
  <si>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</si>
  <si>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</si>
  <si>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</si>
  <si>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</si>
  <si>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</si>
  <si>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</si>
  <si>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</si>
  <si>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</si>
  <si>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</si>
  <si>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</si>
  <si>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</si>
  <si>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</si>
  <si>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</si>
  <si>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</si>
  <si>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</si>
  <si>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</si>
  <si>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</si>
  <si>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</si>
  <si>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</si>
  <si>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</si>
  <si>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</si>
  <si>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</si>
  <si>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</si>
  <si>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</si>
  <si>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</si>
  <si>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</si>
  <si>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</si>
  <si>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</si>
  <si>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</si>
  <si>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</si>
  <si>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</si>
  <si>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</si>
  <si>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</si>
  <si>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</si>
  <si>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</si>
  <si>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</si>
  <si>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</si>
  <si>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</si>
  <si>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</si>
  <si>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</si>
  <si>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</si>
  <si>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Приложение 4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</si>
  <si>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</si>
  <si>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</si>
  <si>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</si>
  <si>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</si>
  <si>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</si>
  <si>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</si>
  <si>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</si>
  <si>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</si>
  <si>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</si>
  <si>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</si>
  <si>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</si>
  <si>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- всего, из них: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</si>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</sst>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_р_._-;\-* #,##0.00_р_._-;_-* &quot;-&quot;??_р_._-;_-@_-"/>
    <numFmt numFmtId="166" formatCode="_-* #,##0.00\ _₽_-;\-* #,##0.00\ _₽_-;_-* &quot;-&quot;??\ _₽_-;_-@_-"/>
    <numFmt numFmtId="167" formatCode="_-* #,##0_р_._-;\-* #,##0_р_._-;_-* &quot;-&quot;_р_._-;_-@_-"/>
    <numFmt numFmtId="168" formatCode="_-* #,##0.00\ _р_._-;\-* #,##0.00\ _р_._-;_-* &quot;-&quot;??\ 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1">
    <xf numFmtId="0" fontId="0" fillId="0" borderId="0"/>
    <xf numFmtId="0" fontId="2" fillId="0" borderId="0"/>
    <xf numFmtId="0" fontId="11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4" fillId="5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13" borderId="10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 applyNumberFormat="0" applyBorder="0" applyAlignment="0"/>
    <xf numFmtId="0" fontId="11" fillId="0" borderId="0" applyNumberFormat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15" borderId="11" applyNumberFormat="0" applyFont="0" applyAlignment="0" applyProtection="0"/>
    <xf numFmtId="0" fontId="11" fillId="15" borderId="11" applyNumberFormat="0" applyFont="0" applyAlignment="0" applyProtection="0"/>
    <xf numFmtId="0" fontId="2" fillId="15" borderId="11" applyNumberFormat="0" applyFont="0" applyAlignment="0" applyProtection="0"/>
    <xf numFmtId="9" fontId="12" fillId="0" borderId="0" applyFont="0" applyFill="0" applyBorder="0" applyAlignment="0" applyProtection="0"/>
    <xf numFmtId="0" fontId="26" fillId="0" borderId="12" applyNumberFormat="0" applyFill="0" applyAlignment="0" applyProtection="0"/>
    <xf numFmtId="0" fontId="29" fillId="0" borderId="0"/>
    <xf numFmtId="0" fontId="27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2">
    <xf numFmtId="0" fontId="0" fillId="0" borderId="0" xfId="0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/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0" fontId="5" fillId="0" borderId="0" xfId="0" applyFont="1"/>
    <xf numFmtId="0" fontId="3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horizontal="right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0" fillId="0" borderId="0" xfId="0"/>
    <xf numFmtId="0" fontId="3" fillId="0" borderId="0" xfId="0" applyFont="1"/>
    <xf numFmtId="164" fontId="4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0" fontId="3" fillId="0" borderId="0" xfId="0" applyFont="1"/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</cellXfs>
  <cellStyles count="91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29"/>
    <cellStyle name="Обычный 17" xfId="30"/>
    <cellStyle name="Обычный 17 2" xfId="31"/>
    <cellStyle name="Обычный 18" xfId="32"/>
    <cellStyle name="Обычный 18 2" xfId="33"/>
    <cellStyle name="Обычный 19" xfId="34"/>
    <cellStyle name="Обычный 19 2" xfId="35"/>
    <cellStyle name="Обычный 2" xfId="3"/>
    <cellStyle name="Обычный 2 2" xfId="2"/>
    <cellStyle name="Обычный 2 2 2" xfId="37"/>
    <cellStyle name="Обычный 2 2 2 2" xfId="38"/>
    <cellStyle name="Обычный 2 2 2 3" xfId="39"/>
    <cellStyle name="Обычный 2 2 3" xfId="40"/>
    <cellStyle name="Обычный 2 2 4" xfId="36"/>
    <cellStyle name="Обычный 2 2 5" xfId="5"/>
    <cellStyle name="Обычный 2 3" xfId="41"/>
    <cellStyle name="Обычный 2 4" xfId="42"/>
    <cellStyle name="Обычный 2 4 2" xfId="43"/>
    <cellStyle name="Обычный 2 5" xfId="44"/>
    <cellStyle name="Обычный 2_Копия 2011-02-25 Самолетик 1" xfId="45"/>
    <cellStyle name="Обычный 20" xfId="46"/>
    <cellStyle name="Обычный 20 2" xfId="47"/>
    <cellStyle name="Обычный 21" xfId="48"/>
    <cellStyle name="Обычный 21 2" xfId="49"/>
    <cellStyle name="Обычный 22" xfId="50"/>
    <cellStyle name="Обычный 22 2" xfId="51"/>
    <cellStyle name="Обычный 23" xfId="52"/>
    <cellStyle name="Обычный 23 2" xfId="53"/>
    <cellStyle name="Обычный 24" xfId="54"/>
    <cellStyle name="Обычный 24 2" xfId="55"/>
    <cellStyle name="Обычный 3" xfId="56"/>
    <cellStyle name="Обычный 3 2" xfId="57"/>
    <cellStyle name="Обычный 3 3" xfId="58"/>
    <cellStyle name="Обычный 3 3 2" xfId="59"/>
    <cellStyle name="Обычный 4" xfId="60"/>
    <cellStyle name="Обычный 4 2" xfId="61"/>
    <cellStyle name="Обычный 5" xfId="62"/>
    <cellStyle name="Обычный 6" xfId="63"/>
    <cellStyle name="Обычный 7" xfId="64"/>
    <cellStyle name="Обычный 8" xfId="65"/>
    <cellStyle name="Обычный 9" xfId="66"/>
    <cellStyle name="Обычный_Прил. к Закону с поправками" xfId="1"/>
    <cellStyle name="Плохой 2" xfId="67"/>
    <cellStyle name="Пояснение 2" xfId="68"/>
    <cellStyle name="Примечание 2" xfId="70"/>
    <cellStyle name="Примечание 3" xfId="71"/>
    <cellStyle name="Примечание 4" xfId="69"/>
    <cellStyle name="Процентный 2" xfId="72"/>
    <cellStyle name="Связанная ячейка 2" xfId="73"/>
    <cellStyle name="Стиль 1" xfId="74"/>
    <cellStyle name="Текст предупреждения 2" xfId="75"/>
    <cellStyle name="Тысячи [0]_перечис.11" xfId="76"/>
    <cellStyle name="Тысячи_перечис.11" xfId="77"/>
    <cellStyle name="Финансовый 2" xfId="4"/>
    <cellStyle name="Финансовый 2 2" xfId="78"/>
    <cellStyle name="Финансовый 2 2 2" xfId="79"/>
    <cellStyle name="Финансовый 2 2 2 2" xfId="80"/>
    <cellStyle name="Финансовый 2 2 2 3" xfId="81"/>
    <cellStyle name="Финансовый 2 3" xfId="82"/>
    <cellStyle name="Финансовый 3" xfId="83"/>
    <cellStyle name="Финансовый 3 2" xfId="84"/>
    <cellStyle name="Финансовый 3 2 2" xfId="85"/>
    <cellStyle name="Финансовый 3 2 2 2" xfId="86"/>
    <cellStyle name="Финансовый 3 2 2 3" xfId="87"/>
    <cellStyle name="Финансовый 8" xfId="88"/>
    <cellStyle name="Финансовый 9" xfId="89"/>
    <cellStyle name="Хороший 2" xfId="9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view="pageBreakPreview" zoomScale="80" zoomScaleNormal="100" zoomScaleSheetLayoutView="80" workbookViewId="0">
      <selection activeCell="D7" sqref="D7"/>
    </sheetView>
  </sheetViews>
  <sheetFormatPr defaultRowHeight="14.85" customHeight="1" x14ac:dyDescent="0.25"/>
  <cols>
    <col min="1" max="1" width="24.7109375" style="4" customWidth="1"/>
    <col min="2" max="2" width="99.85546875" style="4" customWidth="1"/>
    <col min="3" max="3" width="20.28515625" style="4" customWidth="1"/>
    <col min="4" max="4" width="19.5703125" style="4" customWidth="1"/>
    <col min="5" max="16384" width="9.140625" style="4"/>
  </cols>
  <sheetData>
    <row r="1" spans="1:4" ht="15.75" x14ac:dyDescent="0.25">
      <c r="A1" s="8">
        <f>YEAR(Date)</f>
        <v>2022</v>
      </c>
      <c r="D1" s="9" t="s">
        <v>74</v>
      </c>
    </row>
    <row r="2" spans="1:4" ht="15.75" x14ac:dyDescent="0.25">
      <c r="A2" s="8" t="s">
        <v>7</v>
      </c>
      <c r="D2" s="9" t="s">
        <v>0</v>
      </c>
    </row>
    <row r="3" spans="1:4" ht="15.75" x14ac:dyDescent="0.25">
      <c r="A3" s="8" t="s">
        <v>8</v>
      </c>
      <c r="D3" s="9" t="s">
        <v>4</v>
      </c>
    </row>
    <row r="4" spans="1:4" ht="15.75" x14ac:dyDescent="0.25">
      <c r="D4" s="9" t="str">
        <f>CONCATENATE("""О краевом бюджете на ",Year," год")</f>
        <v>"О краевом бюджете на 2022 год</v>
      </c>
    </row>
    <row r="5" spans="1:4" ht="15.75" x14ac:dyDescent="0.25">
      <c r="D5" s="9" t="str">
        <f>CONCATENATE("и на плановый период ",Year+1," и ",Year+2," годов""")</f>
        <v>и на плановый период 2023 и 2024 годов"</v>
      </c>
    </row>
    <row r="6" spans="1:4" ht="15.75" x14ac:dyDescent="0.25">
      <c r="D6" s="9" t="s">
        <v>89</v>
      </c>
    </row>
    <row r="7" spans="1:4" ht="15.75" x14ac:dyDescent="0.25"/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CONCATENATE("""О краевом бюджете на ",Year," год")</f>
        <v>"О краевом бюджете на 2022 год</v>
      </c>
    </row>
    <row r="11" spans="1:4" ht="15.75" x14ac:dyDescent="0.25">
      <c r="A11" s="13"/>
      <c r="B11" s="12"/>
      <c r="D11" s="10" t="str">
        <f>CONCATENATE("и на плановый период ",Year+1," и ",Year+2," годов""")</f>
        <v>и на плановый период 2023 и 2024 годов"</v>
      </c>
    </row>
    <row r="12" spans="1:4" ht="15.75" x14ac:dyDescent="0.25">
      <c r="A12" s="13"/>
      <c r="B12" s="12"/>
      <c r="D12" s="10" t="str">
        <f>MID(Law,24,18)</f>
        <v xml:space="preserve">от 26.11.2021 № 5 </v>
      </c>
    </row>
    <row r="13" spans="1:4" ht="15.75" x14ac:dyDescent="0.25">
      <c r="A13" s="13"/>
      <c r="B13" s="12"/>
      <c r="D13" s="14"/>
    </row>
    <row r="14" spans="1:4" ht="15.75" x14ac:dyDescent="0.25">
      <c r="A14" s="13"/>
      <c r="B14" s="12"/>
      <c r="D14" s="14"/>
    </row>
    <row r="15" spans="1:4" ht="18.75" x14ac:dyDescent="0.25">
      <c r="A15" s="41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2023 и 2024 годов</v>
      </c>
      <c r="B15" s="41"/>
      <c r="C15" s="41"/>
      <c r="D15" s="41"/>
    </row>
    <row r="16" spans="1:4" ht="15.75" x14ac:dyDescent="0.25">
      <c r="A16" s="13"/>
      <c r="B16" s="12"/>
      <c r="D16" s="14" t="s">
        <v>1</v>
      </c>
    </row>
    <row r="17" spans="1:4" ht="31.5" x14ac:dyDescent="0.25">
      <c r="A17" s="15" t="s">
        <v>2</v>
      </c>
      <c r="B17" s="15" t="s">
        <v>3</v>
      </c>
      <c r="C17" s="15" t="str">
        <f>CONCATENATE("Годовой объем на ",Year+1," год")</f>
        <v>Годовой объем на 2023 год</v>
      </c>
      <c r="D17" s="15" t="str">
        <f>CONCATENATE("Годовой объем на ",Year+2," год")</f>
        <v>Годовой объем на 2024 год</v>
      </c>
    </row>
    <row r="18" spans="1:4" ht="14.85" customHeight="1" x14ac:dyDescent="0.25">
      <c r="A18" s="15">
        <v>1</v>
      </c>
      <c r="B18" s="15">
        <v>2</v>
      </c>
      <c r="C18" s="15">
        <v>3</v>
      </c>
      <c r="D18" s="15">
        <v>4</v>
      </c>
    </row>
    <row r="19" spans="1:4" ht="15.75" x14ac:dyDescent="0.25">
      <c r="A19" s="5"/>
      <c r="B19" s="6" t="s">
        <v>69</v>
      </c>
      <c r="C19" s="7">
        <f>C20+C56</f>
        <v>1102800.6625999999</v>
      </c>
      <c r="D19" s="33">
        <f>D20+D56</f>
        <v>-250537.38124000002</v>
      </c>
    </row>
    <row r="20" spans="1:4" s="18" customFormat="1" ht="15.75" x14ac:dyDescent="0.25">
      <c r="A20" s="20" t="s">
        <v>70</v>
      </c>
      <c r="B20" s="21" t="s">
        <v>71</v>
      </c>
      <c r="C20" s="19">
        <f>C21+C25+C30+C40+C49</f>
        <v>1291762.66536</v>
      </c>
      <c r="D20" s="22">
        <f>D21+D25+D30+D40+D49</f>
        <v>-61575.378480000014</v>
      </c>
    </row>
    <row r="21" spans="1:4" ht="31.5" x14ac:dyDescent="0.25">
      <c r="A21" s="5" t="s">
        <v>9</v>
      </c>
      <c r="B21" s="6" t="s">
        <v>10</v>
      </c>
      <c r="C21" s="7">
        <v>-300000</v>
      </c>
      <c r="D21" s="7">
        <v>-400000</v>
      </c>
    </row>
    <row r="22" spans="1:4" ht="31.5" x14ac:dyDescent="0.25">
      <c r="A22" s="1" t="s">
        <v>9</v>
      </c>
      <c r="B22" s="2" t="s">
        <v>10</v>
      </c>
      <c r="C22" s="3">
        <v>-300000</v>
      </c>
      <c r="D22" s="3">
        <v>-400000</v>
      </c>
    </row>
    <row r="23" spans="1:4" ht="31.5" x14ac:dyDescent="0.25">
      <c r="A23" s="1" t="s">
        <v>11</v>
      </c>
      <c r="B23" s="2" t="s">
        <v>12</v>
      </c>
      <c r="C23" s="3">
        <v>-300000</v>
      </c>
      <c r="D23" s="3">
        <v>-400000</v>
      </c>
    </row>
    <row r="24" spans="1:4" ht="31.5" x14ac:dyDescent="0.25">
      <c r="A24" s="1" t="s">
        <v>13</v>
      </c>
      <c r="B24" s="2" t="s">
        <v>14</v>
      </c>
      <c r="C24" s="3">
        <v>-300000</v>
      </c>
      <c r="D24" s="3">
        <v>-400000</v>
      </c>
    </row>
    <row r="25" spans="1:4" ht="15.75" x14ac:dyDescent="0.25">
      <c r="A25" s="5" t="s">
        <v>15</v>
      </c>
      <c r="B25" s="6" t="s">
        <v>16</v>
      </c>
      <c r="C25" s="7">
        <v>300000</v>
      </c>
      <c r="D25" s="7">
        <v>0</v>
      </c>
    </row>
    <row r="26" spans="1:4" ht="15.75" x14ac:dyDescent="0.25">
      <c r="A26" s="1" t="s">
        <v>17</v>
      </c>
      <c r="B26" s="2" t="s">
        <v>18</v>
      </c>
      <c r="C26" s="3">
        <v>3300000</v>
      </c>
      <c r="D26" s="3">
        <v>0</v>
      </c>
    </row>
    <row r="27" spans="1:4" ht="31.5" x14ac:dyDescent="0.25">
      <c r="A27" s="1" t="s">
        <v>19</v>
      </c>
      <c r="B27" s="2" t="s">
        <v>20</v>
      </c>
      <c r="C27" s="3">
        <v>3300000</v>
      </c>
      <c r="D27" s="3">
        <v>0</v>
      </c>
    </row>
    <row r="28" spans="1:4" ht="31.5" x14ac:dyDescent="0.25">
      <c r="A28" s="1" t="s">
        <v>21</v>
      </c>
      <c r="B28" s="2" t="s">
        <v>22</v>
      </c>
      <c r="C28" s="3">
        <v>-3000000</v>
      </c>
      <c r="D28" s="3">
        <v>0</v>
      </c>
    </row>
    <row r="29" spans="1:4" ht="31.5" x14ac:dyDescent="0.25">
      <c r="A29" s="1" t="s">
        <v>23</v>
      </c>
      <c r="B29" s="2" t="s">
        <v>24</v>
      </c>
      <c r="C29" s="3">
        <v>-3000000</v>
      </c>
      <c r="D29" s="3">
        <v>0</v>
      </c>
    </row>
    <row r="30" spans="1:4" ht="15.75" x14ac:dyDescent="0.25">
      <c r="A30" s="5" t="s">
        <v>25</v>
      </c>
      <c r="B30" s="37" t="s">
        <v>83</v>
      </c>
      <c r="C30" s="7">
        <v>1102800.6625999999</v>
      </c>
      <c r="D30" s="7">
        <f>D31</f>
        <v>149462.61875999998</v>
      </c>
    </row>
    <row r="31" spans="1:4" ht="31.5" x14ac:dyDescent="0.25">
      <c r="A31" s="1" t="s">
        <v>26</v>
      </c>
      <c r="B31" s="38" t="s">
        <v>84</v>
      </c>
      <c r="C31" s="3">
        <v>1102800.6625999999</v>
      </c>
      <c r="D31" s="3">
        <f>D32+D36</f>
        <v>149462.61875999998</v>
      </c>
    </row>
    <row r="32" spans="1:4" ht="31.5" x14ac:dyDescent="0.25">
      <c r="A32" s="1" t="s">
        <v>27</v>
      </c>
      <c r="B32" s="38" t="s">
        <v>85</v>
      </c>
      <c r="C32" s="3">
        <v>7580800.6626000004</v>
      </c>
      <c r="D32" s="3">
        <f>D33</f>
        <v>6216367</v>
      </c>
    </row>
    <row r="33" spans="1:6" ht="31.5" x14ac:dyDescent="0.25">
      <c r="A33" s="1" t="s">
        <v>28</v>
      </c>
      <c r="B33" s="38" t="s">
        <v>86</v>
      </c>
      <c r="C33" s="3">
        <v>7580800.6626000004</v>
      </c>
      <c r="D33" s="3">
        <f>D34+D35</f>
        <v>6216367</v>
      </c>
    </row>
    <row r="34" spans="1:6" s="23" customFormat="1" ht="47.25" x14ac:dyDescent="0.25">
      <c r="A34" s="30" t="s">
        <v>75</v>
      </c>
      <c r="B34" s="31" t="s">
        <v>76</v>
      </c>
      <c r="C34" s="32">
        <f>5500000+978000</f>
        <v>6478000</v>
      </c>
      <c r="D34" s="32">
        <f>5500000+515000</f>
        <v>6015000</v>
      </c>
    </row>
    <row r="35" spans="1:6" s="23" customFormat="1" ht="63" x14ac:dyDescent="0.25">
      <c r="A35" s="30" t="s">
        <v>77</v>
      </c>
      <c r="B35" s="31" t="s">
        <v>78</v>
      </c>
      <c r="C35" s="32">
        <v>1102800.6625999999</v>
      </c>
      <c r="D35" s="32">
        <v>201367</v>
      </c>
    </row>
    <row r="36" spans="1:6" ht="31.5" x14ac:dyDescent="0.25">
      <c r="A36" s="1" t="s">
        <v>29</v>
      </c>
      <c r="B36" s="39" t="s">
        <v>87</v>
      </c>
      <c r="C36" s="3">
        <v>-6478000</v>
      </c>
      <c r="D36" s="3">
        <v>-6066904.38124</v>
      </c>
    </row>
    <row r="37" spans="1:6" ht="31.5" x14ac:dyDescent="0.25">
      <c r="A37" s="1" t="s">
        <v>30</v>
      </c>
      <c r="B37" s="39" t="s">
        <v>88</v>
      </c>
      <c r="C37" s="3">
        <v>-6478000</v>
      </c>
      <c r="D37" s="3">
        <v>-6066904.38124</v>
      </c>
    </row>
    <row r="38" spans="1:6" s="23" customFormat="1" ht="47.25" x14ac:dyDescent="0.25">
      <c r="A38" s="34" t="s">
        <v>79</v>
      </c>
      <c r="B38" s="35" t="s">
        <v>80</v>
      </c>
      <c r="C38" s="36">
        <f>-5500000-978000</f>
        <v>-6478000</v>
      </c>
      <c r="D38" s="36">
        <f>-5500000-515000</f>
        <v>-6015000</v>
      </c>
    </row>
    <row r="39" spans="1:6" s="23" customFormat="1" ht="63" x14ac:dyDescent="0.25">
      <c r="A39" s="34" t="s">
        <v>81</v>
      </c>
      <c r="B39" s="35" t="s">
        <v>82</v>
      </c>
      <c r="C39" s="36">
        <v>0</v>
      </c>
      <c r="D39" s="36">
        <v>-51904.381240000002</v>
      </c>
    </row>
    <row r="40" spans="1:6" ht="15.75" x14ac:dyDescent="0.25">
      <c r="A40" s="5" t="s">
        <v>31</v>
      </c>
      <c r="B40" s="6" t="s">
        <v>32</v>
      </c>
      <c r="C40" s="7">
        <v>0</v>
      </c>
      <c r="D40" s="7">
        <v>0</v>
      </c>
    </row>
    <row r="41" spans="1:6" ht="15.75" x14ac:dyDescent="0.25">
      <c r="A41" s="1" t="s">
        <v>33</v>
      </c>
      <c r="B41" s="2" t="s">
        <v>34</v>
      </c>
      <c r="C41" s="3">
        <v>-96383763.835069999</v>
      </c>
      <c r="D41" s="40">
        <v>-93194700.734099999</v>
      </c>
    </row>
    <row r="42" spans="1:6" ht="15.75" x14ac:dyDescent="0.25">
      <c r="A42" s="1" t="s">
        <v>35</v>
      </c>
      <c r="B42" s="2" t="s">
        <v>36</v>
      </c>
      <c r="C42" s="3">
        <v>-96383763.835069999</v>
      </c>
      <c r="D42" s="40">
        <v>-93194700.734099999</v>
      </c>
    </row>
    <row r="43" spans="1:6" ht="15.75" x14ac:dyDescent="0.25">
      <c r="A43" s="1" t="s">
        <v>37</v>
      </c>
      <c r="B43" s="2" t="s">
        <v>38</v>
      </c>
      <c r="C43" s="3">
        <v>-96383763.835069999</v>
      </c>
      <c r="D43" s="40">
        <v>-93194700.734099999</v>
      </c>
    </row>
    <row r="44" spans="1:6" ht="15.75" x14ac:dyDescent="0.25">
      <c r="A44" s="1" t="s">
        <v>39</v>
      </c>
      <c r="B44" s="2" t="s">
        <v>40</v>
      </c>
      <c r="C44" s="3">
        <v>-96383763.835069999</v>
      </c>
      <c r="D44" s="40">
        <v>-93194700.734099999</v>
      </c>
      <c r="F44" s="17"/>
    </row>
    <row r="45" spans="1:6" ht="15.75" x14ac:dyDescent="0.25">
      <c r="A45" s="1" t="s">
        <v>41</v>
      </c>
      <c r="B45" s="2" t="s">
        <v>42</v>
      </c>
      <c r="C45" s="3">
        <v>96383763.835069999</v>
      </c>
      <c r="D45" s="40">
        <v>93194700.734099999</v>
      </c>
      <c r="F45" s="17"/>
    </row>
    <row r="46" spans="1:6" ht="15.75" x14ac:dyDescent="0.25">
      <c r="A46" s="1" t="s">
        <v>43</v>
      </c>
      <c r="B46" s="2" t="s">
        <v>44</v>
      </c>
      <c r="C46" s="3">
        <v>96383763.835069999</v>
      </c>
      <c r="D46" s="40">
        <v>93194700.734099999</v>
      </c>
      <c r="F46" s="17"/>
    </row>
    <row r="47" spans="1:6" ht="15.75" x14ac:dyDescent="0.25">
      <c r="A47" s="1" t="s">
        <v>45</v>
      </c>
      <c r="B47" s="2" t="s">
        <v>46</v>
      </c>
      <c r="C47" s="3">
        <v>96383763.835069999</v>
      </c>
      <c r="D47" s="40">
        <v>93194700.734099999</v>
      </c>
      <c r="F47" s="17"/>
    </row>
    <row r="48" spans="1:6" ht="15.75" x14ac:dyDescent="0.25">
      <c r="A48" s="1" t="s">
        <v>47</v>
      </c>
      <c r="B48" s="2" t="s">
        <v>48</v>
      </c>
      <c r="C48" s="3">
        <v>96383763.835069999</v>
      </c>
      <c r="D48" s="40">
        <v>93194700.734099999</v>
      </c>
      <c r="F48" s="17"/>
    </row>
    <row r="49" spans="1:4" ht="15.75" x14ac:dyDescent="0.25">
      <c r="A49" s="5" t="s">
        <v>49</v>
      </c>
      <c r="B49" s="6" t="s">
        <v>50</v>
      </c>
      <c r="C49" s="7">
        <v>188962.00276</v>
      </c>
      <c r="D49" s="7">
        <v>188962.00276</v>
      </c>
    </row>
    <row r="50" spans="1:4" ht="15.75" x14ac:dyDescent="0.25">
      <c r="A50" s="1" t="s">
        <v>51</v>
      </c>
      <c r="B50" s="2" t="s">
        <v>52</v>
      </c>
      <c r="C50" s="3">
        <v>-1000000</v>
      </c>
      <c r="D50" s="3">
        <v>-1000000</v>
      </c>
    </row>
    <row r="51" spans="1:4" ht="15.75" x14ac:dyDescent="0.25">
      <c r="A51" s="1" t="s">
        <v>53</v>
      </c>
      <c r="B51" s="2" t="s">
        <v>54</v>
      </c>
      <c r="C51" s="3">
        <v>-1000000</v>
      </c>
      <c r="D51" s="3">
        <v>-1000000</v>
      </c>
    </row>
    <row r="52" spans="1:4" ht="31.5" x14ac:dyDescent="0.25">
      <c r="A52" s="1" t="s">
        <v>55</v>
      </c>
      <c r="B52" s="2" t="s">
        <v>56</v>
      </c>
      <c r="C52" s="3">
        <v>-1000000</v>
      </c>
      <c r="D52" s="3">
        <v>-1000000</v>
      </c>
    </row>
    <row r="53" spans="1:4" ht="15.75" x14ac:dyDescent="0.25">
      <c r="A53" s="1" t="s">
        <v>57</v>
      </c>
      <c r="B53" s="2" t="s">
        <v>58</v>
      </c>
      <c r="C53" s="3">
        <v>1188962.0027600001</v>
      </c>
      <c r="D53" s="3">
        <v>1188962.0027600001</v>
      </c>
    </row>
    <row r="54" spans="1:4" ht="31.5" x14ac:dyDescent="0.25">
      <c r="A54" s="1" t="s">
        <v>59</v>
      </c>
      <c r="B54" s="2" t="s">
        <v>60</v>
      </c>
      <c r="C54" s="3">
        <v>1188962.0027600001</v>
      </c>
      <c r="D54" s="3">
        <v>1188962.0027600001</v>
      </c>
    </row>
    <row r="55" spans="1:4" ht="31.5" x14ac:dyDescent="0.25">
      <c r="A55" s="1" t="s">
        <v>61</v>
      </c>
      <c r="B55" s="2" t="s">
        <v>62</v>
      </c>
      <c r="C55" s="3">
        <v>1188962.0027600001</v>
      </c>
      <c r="D55" s="3">
        <v>1188962.0027600001</v>
      </c>
    </row>
    <row r="56" spans="1:4" ht="15.75" x14ac:dyDescent="0.25">
      <c r="A56" s="24" t="s">
        <v>72</v>
      </c>
      <c r="B56" s="25" t="s">
        <v>73</v>
      </c>
      <c r="C56" s="7">
        <v>-188962.00276</v>
      </c>
      <c r="D56" s="7">
        <v>-188962.00276</v>
      </c>
    </row>
    <row r="57" spans="1:4" ht="31.5" x14ac:dyDescent="0.25">
      <c r="A57" s="1" t="s">
        <v>63</v>
      </c>
      <c r="B57" s="2" t="s">
        <v>64</v>
      </c>
      <c r="C57" s="3">
        <v>-188962.00276</v>
      </c>
      <c r="D57" s="3">
        <v>-188962.00276</v>
      </c>
    </row>
    <row r="58" spans="1:4" ht="31.5" x14ac:dyDescent="0.25">
      <c r="A58" s="1" t="s">
        <v>65</v>
      </c>
      <c r="B58" s="2" t="s">
        <v>66</v>
      </c>
      <c r="C58" s="3">
        <v>-188962.00276</v>
      </c>
      <c r="D58" s="3">
        <v>-188962.00276</v>
      </c>
    </row>
    <row r="59" spans="1:4" ht="47.25" x14ac:dyDescent="0.25">
      <c r="A59" s="27" t="s">
        <v>67</v>
      </c>
      <c r="B59" s="28" t="s">
        <v>68</v>
      </c>
      <c r="C59" s="29">
        <v>-188962.00276</v>
      </c>
      <c r="D59" s="29">
        <v>-188962.00276</v>
      </c>
    </row>
    <row r="60" spans="1:4" ht="15.75" x14ac:dyDescent="0.25">
      <c r="A60" s="16"/>
      <c r="D60" s="26" t="s">
        <v>5</v>
      </c>
    </row>
    <row r="61" spans="1:4" ht="15.75" x14ac:dyDescent="0.25"/>
  </sheetData>
  <mergeCells count="1">
    <mergeCell ref="A15:D15"/>
  </mergeCells>
  <pageMargins left="0.98425196850393704" right="0.39370078740157483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2022-12-13T04:16:42Z</dcterms:modified>
</cp:coreProperties>
</file>